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0" sheetId="1" r:id="rId1"/>
  </sheets>
  <definedNames>
    <definedName name="_xlnm.Print_Area" localSheetId="0">'2020'!$A$1:$F$47</definedName>
  </definedNames>
  <calcPr calcId="144525"/>
</workbook>
</file>

<file path=xl/calcChain.xml><?xml version="1.0" encoding="utf-8"?>
<calcChain xmlns="http://schemas.openxmlformats.org/spreadsheetml/2006/main">
  <c r="F35" i="1" l="1"/>
  <c r="E34" i="1"/>
  <c r="D34" i="1"/>
  <c r="E33" i="1"/>
  <c r="D33" i="1"/>
  <c r="F33" i="1" s="1"/>
  <c r="E32" i="1"/>
  <c r="F31" i="1"/>
  <c r="E30" i="1"/>
  <c r="D30" i="1"/>
  <c r="D29" i="1"/>
  <c r="D28" i="1" s="1"/>
  <c r="E27" i="1"/>
  <c r="D27" i="1"/>
  <c r="F25" i="1"/>
  <c r="E25" i="1"/>
  <c r="D25" i="1"/>
  <c r="F23" i="1"/>
  <c r="F22" i="1" s="1"/>
  <c r="F10" i="1" s="1"/>
  <c r="E23" i="1"/>
  <c r="D23" i="1"/>
  <c r="E22" i="1"/>
  <c r="D22" i="1"/>
  <c r="F18" i="1"/>
  <c r="E18" i="1"/>
  <c r="E17" i="1" s="1"/>
  <c r="D18" i="1"/>
  <c r="D17" i="1" s="1"/>
  <c r="F17" i="1"/>
  <c r="F34" i="1" l="1"/>
  <c r="D10" i="1"/>
  <c r="F30" i="1"/>
  <c r="E10" i="1"/>
  <c r="E29" i="1"/>
  <c r="D32" i="1"/>
  <c r="F32" i="1" s="1"/>
  <c r="F29" i="1" l="1"/>
  <c r="E28" i="1"/>
  <c r="F28" i="1" s="1"/>
</calcChain>
</file>

<file path=xl/sharedStrings.xml><?xml version="1.0" encoding="utf-8"?>
<sst xmlns="http://schemas.openxmlformats.org/spreadsheetml/2006/main" count="80" uniqueCount="78">
  <si>
    <t>Приложение № 2</t>
  </si>
  <si>
    <t xml:space="preserve">        ИСТОЧНИКИ  ВНУТРЕННЕГО ФИНАНСИРОВАНИЯ ДЕФИЦИТА  БЮДЖЕТА </t>
  </si>
  <si>
    <t>№ п/п</t>
  </si>
  <si>
    <t xml:space="preserve">Наименование </t>
  </si>
  <si>
    <t>Код группы,подгруппы,статьи, подвида,аналитической группы вида источников финансирования дефицита бюджета</t>
  </si>
  <si>
    <t>Утверждено</t>
  </si>
  <si>
    <t>% исполнения</t>
  </si>
  <si>
    <t xml:space="preserve">ВСЕГО ИСТОЧНИКИ ВНУТРЕННЕГО ФИНАНСИРОВАНИЯ ДЕФИЦИТА БЮДЖЕТА  </t>
  </si>
  <si>
    <t>000 01 00 00 00 00 0000 000</t>
  </si>
  <si>
    <t>Кредиты кредитных организаций в валюте Российской Федерации</t>
  </si>
  <si>
    <t>300 01 02 00 00 00 0000 000</t>
  </si>
  <si>
    <t>Получение кредитов от кредитных организаций в валюте Российской Федерации</t>
  </si>
  <si>
    <t>300 01 02 00 00 00 0000 700</t>
  </si>
  <si>
    <t xml:space="preserve">Получение кредитов от кредитных организаций в валюте Российской Федерации </t>
  </si>
  <si>
    <t>Получение кредитов от кредитных организаций в валюте Российской Федерации бюджетами муниципальных районов</t>
  </si>
  <si>
    <t>300 01 02 00 00 05 0000 710</t>
  </si>
  <si>
    <t>Погашение  кредитов, представленных кредитными организациями в валюте Российской Федерации</t>
  </si>
  <si>
    <t>300 01 02 00 00 00 0000 800</t>
  </si>
  <si>
    <t>Погашение  кредитов, представленных кредитными организациями в валюте Российской Федерации бюджетами муниципальных районов</t>
  </si>
  <si>
    <t>300 01 02 00 00 05 0000 810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</si>
  <si>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</si>
  <si>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</si>
  <si>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</si>
  <si>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 xml:space="preserve">Получение кредитов от кредитных организаций бюджетами поселений в валюте Российской Федерации </t>
  </si>
  <si>
    <t>000 01 02 00 00 10 0000 710</t>
  </si>
  <si>
    <t>Погашение кредитов от кредитных организаций  в  валюте  Российской Федерации</t>
  </si>
  <si>
    <t>000 01 02 00 00 00 0000 800</t>
  </si>
  <si>
    <t>Погашение бюджетами  поселений  кредитов  от кредитных организаций  в  валюте  Российской Федерации</t>
  </si>
  <si>
    <t>000 01 02 00 00 10 0000 810</t>
  </si>
  <si>
    <t>Бюджетные кредиты  от других бюджетов бюджетной системы Российской Федерации</t>
  </si>
  <si>
    <t>000 01 03 00 00 00 0000 000</t>
  </si>
  <si>
    <t xml:space="preserve">Получение  бюджетных кредитов от других бюджетов бюджетной системы Российской Федерации в валюте Российской Федерации </t>
  </si>
  <si>
    <t>000 01 03 00 00 00 0000 700</t>
  </si>
  <si>
    <t xml:space="preserve">Получение бюджетных кредитов от других бюджетов бюджетной системы Российской Федерации бюджетами поселений в валюте Российской Федерации </t>
  </si>
  <si>
    <t>000 01 03 01 00 10 0000 710</t>
  </si>
  <si>
    <t xml:space="preserve">Погашение  бюджетных кредитов, полученных от других бюджетов бюджетной системы Российской Федерации в валюте Российской Федерации </t>
  </si>
  <si>
    <t>000 01 03 00 00 00 0000 800</t>
  </si>
  <si>
    <t xml:space="preserve">Погашение бюджетами поселений кредитов от других бюджетов бюджетной системы Российской Федерации в валюте Российской Федерации  </t>
  </si>
  <si>
    <t>000 01 03 01 00 10 0000 810</t>
  </si>
  <si>
    <t>Изменение остатков средств на счетах по учету средств бюджета</t>
  </si>
  <si>
    <t>000 01 05 00 00 00 0000 000</t>
  </si>
  <si>
    <t>Увеличение  остатков средств бюджетов</t>
  </si>
  <si>
    <t>000 01 05 00 00 00 0000 500</t>
  </si>
  <si>
    <t>Увеличение   прочих остатков средств бюджетов</t>
  </si>
  <si>
    <t>000 01 05 02 00 00 0000 500</t>
  </si>
  <si>
    <t>Увеличение   прочих остатков  средств бюджетов</t>
  </si>
  <si>
    <t>000 01 05 02 01 00 0000 510</t>
  </si>
  <si>
    <t>Увеличение прочих остатков   средств бюджетов поселений</t>
  </si>
  <si>
    <t>000 01 05 02 01 10 0000 510</t>
  </si>
  <si>
    <t>Уменьшение  остатков средств бюджетов</t>
  </si>
  <si>
    <t>000 01 05 00 00 00 0000 600</t>
  </si>
  <si>
    <t>Уменьшение   прочих остатков средств бюджетов</t>
  </si>
  <si>
    <t>000 01 05 02 00 00 0000 600</t>
  </si>
  <si>
    <t>Уменьшение   прочих остатков  средств бюджетов</t>
  </si>
  <si>
    <t>000 01 05 02 01 00 0000 610</t>
  </si>
  <si>
    <t>Уменьшение   прочих остатков  средств бюджетов поселений</t>
  </si>
  <si>
    <t>000 01 05 02 01 10 0000 610</t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</si>
  <si>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</si>
  <si>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</si>
  <si>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</si>
  <si>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</si>
  <si>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</si>
  <si>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</si>
  <si>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</si>
  <si>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</si>
  <si>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</si>
  <si>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</si>
  <si>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</si>
  <si>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</si>
  <si>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</si>
  <si>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</si>
  <si>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</si>
  <si>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</si>
  <si>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</si>
  <si>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</t>
  </si>
  <si>
    <t xml:space="preserve">                                                                 от                      №                 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</si>
  <si>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области»»  на 2025 ГОД.</t>
  </si>
  <si>
    <t>Исполнение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</si>
</sst>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6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Arial"/>
    </font>
    <font>
      <sz val="12"/>
      <name val="Times New Roman"/>
    </font>
    <font>
      <sz val="12"/>
      <name val="Arial Cyr"/>
    </font>
    <font>
      <b/>
      <sz val="16"/>
      <name val="Times New Roman"/>
    </font>
    <font>
      <sz val="16"/>
      <name val="Arial Cyr"/>
    </font>
    <font>
      <b/>
      <sz val="14"/>
      <name val="Times New Roman"/>
    </font>
    <font>
      <sz val="16"/>
      <color rgb="FF000000"/>
      <name val="Times New Roman"/>
    </font>
    <font>
      <b/>
      <sz val="16"/>
      <name val="Arial Cyr"/>
    </font>
    <font>
      <b/>
      <sz val="16"/>
      <color rgb="FF000000"/>
      <name val="Times New Roman"/>
    </font>
    <font>
      <sz val="14"/>
      <color rgb="FF000000"/>
      <name val="Times New Roman"/>
    </font>
    <font>
      <sz val="16"/>
      <name val="Times New Roman"/>
    </font>
    <font>
      <b/>
      <sz val="14"/>
      <name val="Arial Cyr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justify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0" fontId="14" fillId="0" borderId="0" xfId="0" applyNumberFormat="1" applyFont="1"/>
    <xf numFmtId="0" fontId="15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7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7" fillId="0" borderId="0" xfId="0" applyNumberFormat="1" applyFont="1"/>
    <xf numFmtId="0" fontId="2" fillId="0" borderId="0" xfId="0" applyNumberFormat="1" applyFont="1" applyAlignment="1">
      <alignment horizontal="right" wrapText="1"/>
    </xf>
    <xf numFmtId="0" fontId="2" fillId="0" borderId="0" xfId="0" applyNumberFormat="1" applyFont="1"/>
    <xf numFmtId="0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C26" workbookViewId="0">
      <selection activeCell="D31" sqref="D31"/>
    </sheetView>
  </sheetViews>
  <sheetFormatPr defaultColWidth="9" defaultRowHeight="18" x14ac:dyDescent="0.25"/>
  <cols>
    <col min="1" max="1" width="6.7109375" style="1" customWidth="1"/>
    <col min="2" max="2" width="80.42578125" style="1" customWidth="1"/>
    <col min="3" max="3" width="41.140625" style="1" customWidth="1"/>
    <col min="4" max="4" width="33.42578125" style="2" customWidth="1"/>
    <col min="5" max="5" width="19.42578125" style="1" customWidth="1"/>
    <col min="6" max="6" width="19.5703125" style="1" customWidth="1"/>
    <col min="7" max="7" width="9" style="1" bestFit="1" customWidth="1"/>
    <col min="8" max="16384" width="9" style="1"/>
  </cols>
  <sheetData>
    <row r="1" spans="1:6" ht="18.75" x14ac:dyDescent="0.3">
      <c r="C1" s="3"/>
      <c r="D1" s="4" t="s">
        <v>0</v>
      </c>
      <c r="E1" s="5"/>
    </row>
    <row r="2" spans="1:6" ht="64.5" customHeight="1" x14ac:dyDescent="0.3">
      <c r="C2" s="39" t="s">
        <v>74</v>
      </c>
      <c r="D2" s="39"/>
      <c r="E2" s="6"/>
    </row>
    <row r="3" spans="1:6" ht="18.75" x14ac:dyDescent="0.3">
      <c r="C3" s="40" t="s">
        <v>75</v>
      </c>
      <c r="D3" s="40"/>
      <c r="E3" s="6"/>
    </row>
    <row r="4" spans="1:6" x14ac:dyDescent="0.25">
      <c r="C4" s="7"/>
      <c r="D4" s="4"/>
    </row>
    <row r="5" spans="1:6" x14ac:dyDescent="0.25">
      <c r="D5" s="8"/>
    </row>
    <row r="6" spans="1:6" ht="42.75" customHeight="1" x14ac:dyDescent="0.25">
      <c r="B6" s="9" t="s">
        <v>1</v>
      </c>
      <c r="C6" s="9"/>
      <c r="D6" s="10"/>
    </row>
    <row r="7" spans="1:6" ht="48" customHeight="1" x14ac:dyDescent="0.25">
      <c r="B7" s="41" t="s">
        <v>76</v>
      </c>
      <c r="C7" s="41"/>
      <c r="D7" s="41"/>
    </row>
    <row r="8" spans="1:6" ht="18.75" customHeight="1" x14ac:dyDescent="0.25">
      <c r="B8" s="11"/>
      <c r="C8" s="11"/>
      <c r="D8" s="10"/>
    </row>
    <row r="9" spans="1:6" ht="121.5" x14ac:dyDescent="0.25">
      <c r="A9" s="12" t="s">
        <v>2</v>
      </c>
      <c r="B9" s="13" t="s">
        <v>3</v>
      </c>
      <c r="C9" s="13" t="s">
        <v>4</v>
      </c>
      <c r="D9" s="14" t="s">
        <v>5</v>
      </c>
      <c r="E9" s="14" t="s">
        <v>77</v>
      </c>
      <c r="F9" s="14" t="s">
        <v>6</v>
      </c>
    </row>
    <row r="10" spans="1:6" ht="40.5" x14ac:dyDescent="0.25">
      <c r="A10" s="15"/>
      <c r="B10" s="13" t="s">
        <v>7</v>
      </c>
      <c r="C10" s="13" t="s">
        <v>8</v>
      </c>
      <c r="D10" s="16">
        <f>SUM(D22+D27+D17)</f>
        <v>393358.81000000052</v>
      </c>
      <c r="E10" s="16">
        <f>SUM(E22+E27+E17)</f>
        <v>-183311.4299999997</v>
      </c>
      <c r="F10" s="16">
        <f>SUM(F22+F27+F17)</f>
        <v>0</v>
      </c>
    </row>
    <row r="11" spans="1:6" ht="40.5" hidden="1" customHeight="1" x14ac:dyDescent="0.3">
      <c r="A11" s="17"/>
      <c r="B11" s="18" t="s">
        <v>9</v>
      </c>
      <c r="C11" s="13" t="s">
        <v>10</v>
      </c>
      <c r="D11" s="19"/>
      <c r="E11" s="19"/>
      <c r="F11" s="19"/>
    </row>
    <row r="12" spans="1:6" ht="40.9" hidden="1" customHeight="1" x14ac:dyDescent="0.25">
      <c r="A12" s="20"/>
      <c r="B12" s="21" t="s">
        <v>11</v>
      </c>
      <c r="C12" s="22" t="s">
        <v>12</v>
      </c>
      <c r="D12" s="16"/>
      <c r="E12" s="16"/>
      <c r="F12" s="16"/>
    </row>
    <row r="13" spans="1:6" ht="40.9" hidden="1" customHeight="1" x14ac:dyDescent="0.25">
      <c r="A13" s="20"/>
      <c r="B13" s="21" t="s">
        <v>13</v>
      </c>
      <c r="C13" s="22" t="s">
        <v>12</v>
      </c>
      <c r="D13" s="16"/>
      <c r="E13" s="16"/>
      <c r="F13" s="16"/>
    </row>
    <row r="14" spans="1:6" ht="40.9" hidden="1" customHeight="1" x14ac:dyDescent="0.25">
      <c r="A14" s="20"/>
      <c r="B14" s="21" t="s">
        <v>14</v>
      </c>
      <c r="C14" s="23" t="s">
        <v>15</v>
      </c>
      <c r="D14" s="16"/>
      <c r="E14" s="16"/>
      <c r="F14" s="16"/>
    </row>
    <row r="15" spans="1:6" ht="40.5" hidden="1" x14ac:dyDescent="0.25">
      <c r="A15" s="20"/>
      <c r="B15" s="24" t="s">
        <v>16</v>
      </c>
      <c r="C15" s="22" t="s">
        <v>17</v>
      </c>
      <c r="D15" s="16"/>
      <c r="E15" s="16"/>
      <c r="F15" s="16"/>
    </row>
    <row r="16" spans="1:6" ht="60.75" hidden="1" x14ac:dyDescent="0.25">
      <c r="A16" s="20"/>
      <c r="B16" s="24" t="s">
        <v>18</v>
      </c>
      <c r="C16" s="22" t="s">
        <v>19</v>
      </c>
      <c r="D16" s="25"/>
      <c r="E16" s="25"/>
      <c r="F16" s="25"/>
    </row>
    <row r="17" spans="1:6" ht="40.5" x14ac:dyDescent="0.25">
      <c r="A17" s="20"/>
      <c r="B17" s="26" t="s">
        <v>9</v>
      </c>
      <c r="C17" s="13" t="s">
        <v>20</v>
      </c>
      <c r="D17" s="14">
        <f t="shared" ref="D17:F18" si="0">SUM(D18)</f>
        <v>0</v>
      </c>
      <c r="E17" s="14">
        <f t="shared" si="0"/>
        <v>0</v>
      </c>
      <c r="F17" s="14">
        <f t="shared" si="0"/>
        <v>0</v>
      </c>
    </row>
    <row r="18" spans="1:6" ht="40.5" x14ac:dyDescent="0.25">
      <c r="A18" s="20"/>
      <c r="B18" s="24" t="s">
        <v>21</v>
      </c>
      <c r="C18" s="22" t="s">
        <v>22</v>
      </c>
      <c r="D18" s="25">
        <f t="shared" si="0"/>
        <v>0</v>
      </c>
      <c r="E18" s="25">
        <f t="shared" si="0"/>
        <v>0</v>
      </c>
      <c r="F18" s="25">
        <f t="shared" si="0"/>
        <v>0</v>
      </c>
    </row>
    <row r="19" spans="1:6" ht="40.5" x14ac:dyDescent="0.25">
      <c r="A19" s="20"/>
      <c r="B19" s="24" t="s">
        <v>23</v>
      </c>
      <c r="C19" s="22" t="s">
        <v>24</v>
      </c>
      <c r="D19" s="25">
        <v>0</v>
      </c>
      <c r="E19" s="25">
        <v>0</v>
      </c>
      <c r="F19" s="25">
        <v>0</v>
      </c>
    </row>
    <row r="20" spans="1:6" ht="40.5" x14ac:dyDescent="0.25">
      <c r="A20" s="20"/>
      <c r="B20" s="24" t="s">
        <v>25</v>
      </c>
      <c r="C20" s="22" t="s">
        <v>26</v>
      </c>
      <c r="D20" s="25"/>
      <c r="E20" s="25"/>
      <c r="F20" s="25"/>
    </row>
    <row r="21" spans="1:6" ht="40.5" x14ac:dyDescent="0.25">
      <c r="A21" s="20"/>
      <c r="B21" s="24" t="s">
        <v>27</v>
      </c>
      <c r="C21" s="22" t="s">
        <v>28</v>
      </c>
      <c r="D21" s="25"/>
      <c r="E21" s="25"/>
      <c r="F21" s="25"/>
    </row>
    <row r="22" spans="1:6" ht="40.5" x14ac:dyDescent="0.25">
      <c r="A22" s="20"/>
      <c r="B22" s="27" t="s">
        <v>29</v>
      </c>
      <c r="C22" s="13" t="s">
        <v>30</v>
      </c>
      <c r="D22" s="19">
        <f>D25+D23</f>
        <v>0</v>
      </c>
      <c r="E22" s="19">
        <f>E25+E23</f>
        <v>0</v>
      </c>
      <c r="F22" s="19">
        <f>F25+F23</f>
        <v>0</v>
      </c>
    </row>
    <row r="23" spans="1:6" ht="60.75" x14ac:dyDescent="0.25">
      <c r="A23" s="20"/>
      <c r="B23" s="28" t="s">
        <v>31</v>
      </c>
      <c r="C23" s="22" t="s">
        <v>32</v>
      </c>
      <c r="D23" s="16">
        <f>SUM(D24)</f>
        <v>0</v>
      </c>
      <c r="E23" s="16">
        <f>SUM(E24)</f>
        <v>0</v>
      </c>
      <c r="F23" s="16">
        <f>SUM(F24)</f>
        <v>0</v>
      </c>
    </row>
    <row r="24" spans="1:6" ht="60.75" x14ac:dyDescent="0.25">
      <c r="A24" s="20"/>
      <c r="B24" s="28" t="s">
        <v>33</v>
      </c>
      <c r="C24" s="22" t="s">
        <v>34</v>
      </c>
      <c r="D24" s="16"/>
      <c r="E24" s="16"/>
      <c r="F24" s="16"/>
    </row>
    <row r="25" spans="1:6" ht="60.75" x14ac:dyDescent="0.25">
      <c r="A25" s="20"/>
      <c r="B25" s="28" t="s">
        <v>35</v>
      </c>
      <c r="C25" s="22" t="s">
        <v>36</v>
      </c>
      <c r="D25" s="16">
        <f>SUM(D26)</f>
        <v>0</v>
      </c>
      <c r="E25" s="16">
        <f>SUM(E26)</f>
        <v>0</v>
      </c>
      <c r="F25" s="16">
        <f>SUM(F26)</f>
        <v>0</v>
      </c>
    </row>
    <row r="26" spans="1:6" s="29" customFormat="1" ht="60.75" x14ac:dyDescent="0.25">
      <c r="A26" s="30"/>
      <c r="B26" s="28" t="s">
        <v>37</v>
      </c>
      <c r="C26" s="22" t="s">
        <v>38</v>
      </c>
      <c r="D26" s="16">
        <v>0</v>
      </c>
      <c r="E26" s="16">
        <v>0</v>
      </c>
      <c r="F26" s="16">
        <v>0</v>
      </c>
    </row>
    <row r="27" spans="1:6" ht="40.5" x14ac:dyDescent="0.25">
      <c r="A27" s="20"/>
      <c r="B27" s="26" t="s">
        <v>39</v>
      </c>
      <c r="C27" s="13" t="s">
        <v>40</v>
      </c>
      <c r="D27" s="16">
        <f>SUM(D31+D35)</f>
        <v>393358.81000000052</v>
      </c>
      <c r="E27" s="16">
        <f>SUM(E31+E35)</f>
        <v>-183311.4299999997</v>
      </c>
      <c r="F27" s="16">
        <v>0</v>
      </c>
    </row>
    <row r="28" spans="1:6" ht="20.25" x14ac:dyDescent="0.25">
      <c r="A28" s="20"/>
      <c r="B28" s="28" t="s">
        <v>41</v>
      </c>
      <c r="C28" s="22" t="s">
        <v>42</v>
      </c>
      <c r="D28" s="16">
        <f t="shared" ref="D28:E30" si="1">SUM(D29)</f>
        <v>-9896691.0399999991</v>
      </c>
      <c r="E28" s="16">
        <f t="shared" si="1"/>
        <v>-10388308.34</v>
      </c>
      <c r="F28" s="16">
        <f t="shared" ref="F28:F35" si="2">E28/D28*100</f>
        <v>104.96749163950865</v>
      </c>
    </row>
    <row r="29" spans="1:6" ht="20.25" x14ac:dyDescent="0.25">
      <c r="A29" s="20"/>
      <c r="B29" s="28" t="s">
        <v>43</v>
      </c>
      <c r="C29" s="22" t="s">
        <v>44</v>
      </c>
      <c r="D29" s="16">
        <f t="shared" si="1"/>
        <v>-9896691.0399999991</v>
      </c>
      <c r="E29" s="16">
        <f t="shared" si="1"/>
        <v>-10388308.34</v>
      </c>
      <c r="F29" s="16">
        <f t="shared" si="2"/>
        <v>104.96749163950865</v>
      </c>
    </row>
    <row r="30" spans="1:6" ht="22.5" customHeight="1" x14ac:dyDescent="0.25">
      <c r="A30" s="20"/>
      <c r="B30" s="28" t="s">
        <v>45</v>
      </c>
      <c r="C30" s="22" t="s">
        <v>46</v>
      </c>
      <c r="D30" s="16">
        <f t="shared" si="1"/>
        <v>-9896691.0399999991</v>
      </c>
      <c r="E30" s="16">
        <f t="shared" si="1"/>
        <v>-10388308.34</v>
      </c>
      <c r="F30" s="16">
        <f t="shared" si="2"/>
        <v>104.96749163950865</v>
      </c>
    </row>
    <row r="31" spans="1:6" ht="20.25" x14ac:dyDescent="0.25">
      <c r="A31" s="20"/>
      <c r="B31" s="28" t="s">
        <v>47</v>
      </c>
      <c r="C31" s="22" t="s">
        <v>48</v>
      </c>
      <c r="D31" s="16">
        <v>-9896691.0399999991</v>
      </c>
      <c r="E31" s="16">
        <v>-10388308.34</v>
      </c>
      <c r="F31" s="16">
        <f t="shared" si="2"/>
        <v>104.96749163950865</v>
      </c>
    </row>
    <row r="32" spans="1:6" ht="20.25" x14ac:dyDescent="0.25">
      <c r="A32" s="20"/>
      <c r="B32" s="28" t="s">
        <v>49</v>
      </c>
      <c r="C32" s="22" t="s">
        <v>50</v>
      </c>
      <c r="D32" s="16">
        <f>SUM(D33)</f>
        <v>10290049.85</v>
      </c>
      <c r="E32" s="16">
        <f>SUM(E33)</f>
        <v>10204996.91</v>
      </c>
      <c r="F32" s="16">
        <f t="shared" si="2"/>
        <v>99.173444820580741</v>
      </c>
    </row>
    <row r="33" spans="1:6" ht="20.25" x14ac:dyDescent="0.25">
      <c r="A33" s="20"/>
      <c r="B33" s="28" t="s">
        <v>51</v>
      </c>
      <c r="C33" s="22" t="s">
        <v>52</v>
      </c>
      <c r="D33" s="16">
        <f>SUM(D35)</f>
        <v>10290049.85</v>
      </c>
      <c r="E33" s="16">
        <f>SUM(E35)</f>
        <v>10204996.91</v>
      </c>
      <c r="F33" s="16">
        <f t="shared" si="2"/>
        <v>99.173444820580741</v>
      </c>
    </row>
    <row r="34" spans="1:6" ht="20.25" x14ac:dyDescent="0.25">
      <c r="A34" s="20"/>
      <c r="B34" s="28" t="s">
        <v>53</v>
      </c>
      <c r="C34" s="22" t="s">
        <v>54</v>
      </c>
      <c r="D34" s="16">
        <f>SUM(D35)</f>
        <v>10290049.85</v>
      </c>
      <c r="E34" s="16">
        <f>SUM(E35)</f>
        <v>10204996.91</v>
      </c>
      <c r="F34" s="16">
        <f t="shared" si="2"/>
        <v>99.173444820580741</v>
      </c>
    </row>
    <row r="35" spans="1:6" ht="23.25" customHeight="1" x14ac:dyDescent="0.25">
      <c r="A35" s="20"/>
      <c r="B35" s="28" t="s">
        <v>55</v>
      </c>
      <c r="C35" s="22" t="s">
        <v>56</v>
      </c>
      <c r="D35" s="16">
        <v>10290049.85</v>
      </c>
      <c r="E35" s="16">
        <v>10204996.91</v>
      </c>
      <c r="F35" s="16">
        <f t="shared" si="2"/>
        <v>99.173444820580741</v>
      </c>
    </row>
    <row r="36" spans="1:6" ht="40.5" hidden="1" x14ac:dyDescent="0.25">
      <c r="A36" s="31"/>
      <c r="B36" s="28" t="s">
        <v>57</v>
      </c>
      <c r="C36" s="22" t="s">
        <v>58</v>
      </c>
      <c r="D36" s="16">
        <v>1958.8</v>
      </c>
    </row>
    <row r="37" spans="1:6" ht="40.5" hidden="1" x14ac:dyDescent="0.25">
      <c r="A37" s="32"/>
      <c r="B37" s="27" t="s">
        <v>59</v>
      </c>
      <c r="C37" s="22" t="s">
        <v>60</v>
      </c>
      <c r="D37" s="16"/>
    </row>
    <row r="38" spans="1:6" ht="40.5" hidden="1" x14ac:dyDescent="0.25">
      <c r="A38" s="32"/>
      <c r="B38" s="28" t="s">
        <v>61</v>
      </c>
      <c r="C38" s="22" t="s">
        <v>62</v>
      </c>
      <c r="D38" s="16"/>
    </row>
    <row r="39" spans="1:6" ht="40.5" hidden="1" x14ac:dyDescent="0.25">
      <c r="A39" s="32"/>
      <c r="B39" s="28" t="s">
        <v>63</v>
      </c>
      <c r="C39" s="22" t="s">
        <v>64</v>
      </c>
      <c r="D39" s="16"/>
    </row>
    <row r="40" spans="1:6" ht="60.75" hidden="1" x14ac:dyDescent="0.25">
      <c r="A40" s="32"/>
      <c r="B40" s="28" t="s">
        <v>65</v>
      </c>
      <c r="C40" s="22" t="s">
        <v>66</v>
      </c>
      <c r="D40" s="16"/>
    </row>
    <row r="41" spans="1:6" ht="81" hidden="1" x14ac:dyDescent="0.25">
      <c r="A41" s="32"/>
      <c r="B41" s="28" t="s">
        <v>67</v>
      </c>
      <c r="C41" s="22" t="s">
        <v>68</v>
      </c>
      <c r="D41" s="16"/>
    </row>
    <row r="42" spans="1:6" ht="40.5" hidden="1" x14ac:dyDescent="0.25">
      <c r="A42" s="33"/>
      <c r="B42" s="28" t="s">
        <v>69</v>
      </c>
      <c r="C42" s="22" t="s">
        <v>70</v>
      </c>
      <c r="D42" s="16"/>
    </row>
    <row r="43" spans="1:6" ht="60.75" hidden="1" x14ac:dyDescent="0.25">
      <c r="A43" s="34"/>
      <c r="B43" s="28" t="s">
        <v>71</v>
      </c>
      <c r="C43" s="22" t="s">
        <v>72</v>
      </c>
      <c r="D43" s="35"/>
    </row>
    <row r="44" spans="1:6" ht="20.25" x14ac:dyDescent="0.25">
      <c r="B44" s="36"/>
      <c r="C44" s="37"/>
      <c r="D44" s="10"/>
    </row>
    <row r="45" spans="1:6" ht="20.25" x14ac:dyDescent="0.25">
      <c r="B45" s="36"/>
      <c r="C45" s="37"/>
      <c r="D45" s="10"/>
    </row>
    <row r="46" spans="1:6" ht="20.25" x14ac:dyDescent="0.25">
      <c r="B46" s="36"/>
      <c r="C46" s="37"/>
      <c r="D46" s="10"/>
    </row>
    <row r="47" spans="1:6" ht="20.25" x14ac:dyDescent="0.3">
      <c r="B47" s="37" t="s">
        <v>73</v>
      </c>
      <c r="C47" s="38"/>
      <c r="D47" s="10"/>
    </row>
  </sheetData>
  <mergeCells count="3">
    <mergeCell ref="C2:D2"/>
    <mergeCell ref="C3:D3"/>
    <mergeCell ref="B7:D7"/>
  </mergeCells>
  <pageMargins left="1.3385826349258401" right="0.19685038924217199" top="0.39370077848434398" bottom="0.39370077848434398" header="0.51181101799011197" footer="0.511811017990111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2026-03-11T04:48:56Z</dcterms:modified>
</cp:coreProperties>
</file>